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92.32705\"/>
    </mc:Choice>
  </mc:AlternateContent>
  <bookViews>
    <workbookView xWindow="0" yWindow="0" windowWidth="18360" windowHeight="10620"/>
  </bookViews>
  <sheets>
    <sheet name="прил.4." sheetId="2" r:id="rId1"/>
  </sheets>
  <definedNames>
    <definedName name="_xlnm.Print_Titles" localSheetId="0">прил.4.!$15:$16</definedName>
  </definedNames>
  <calcPr calcId="162913"/>
</workbook>
</file>

<file path=xl/calcChain.xml><?xml version="1.0" encoding="utf-8"?>
<calcChain xmlns="http://schemas.openxmlformats.org/spreadsheetml/2006/main">
  <c r="H21" i="2" l="1"/>
  <c r="H20" i="2" s="1"/>
  <c r="G52" i="2"/>
  <c r="G51" i="2" s="1"/>
  <c r="G124" i="2"/>
  <c r="G123" i="2" s="1"/>
  <c r="G121" i="2"/>
  <c r="G120" i="2" s="1"/>
  <c r="G118" i="2"/>
  <c r="G116" i="2"/>
  <c r="G110" i="2"/>
  <c r="G109" i="2" s="1"/>
  <c r="G108" i="2" s="1"/>
  <c r="G107" i="2" s="1"/>
  <c r="G106" i="2" s="1"/>
  <c r="G103" i="2"/>
  <c r="G102" i="2" s="1"/>
  <c r="G101" i="2" s="1"/>
  <c r="G99" i="2"/>
  <c r="G98" i="2" s="1"/>
  <c r="G96" i="2"/>
  <c r="G95" i="2" s="1"/>
  <c r="G93" i="2"/>
  <c r="G92" i="2" s="1"/>
  <c r="G90" i="2"/>
  <c r="G89" i="2" s="1"/>
  <c r="G87" i="2"/>
  <c r="G86" i="2" s="1"/>
  <c r="G84" i="2"/>
  <c r="G83" i="2" s="1"/>
  <c r="G81" i="2"/>
  <c r="G80" i="2" s="1"/>
  <c r="G78" i="2"/>
  <c r="G77" i="2" s="1"/>
  <c r="G76" i="2" s="1"/>
  <c r="G75" i="2" s="1"/>
  <c r="G74" i="2" s="1"/>
  <c r="G73" i="2" s="1"/>
  <c r="G71" i="2"/>
  <c r="G70" i="2" s="1"/>
  <c r="G69" i="2" s="1"/>
  <c r="G68" i="2" s="1"/>
  <c r="G67" i="2" s="1"/>
  <c r="G64" i="2"/>
  <c r="G62" i="2"/>
  <c r="G55" i="2"/>
  <c r="G54" i="2" s="1"/>
  <c r="G49" i="2"/>
  <c r="G48" i="2" s="1"/>
  <c r="G47" i="2" s="1"/>
  <c r="G46" i="2" s="1"/>
  <c r="G45" i="2" s="1"/>
  <c r="G43" i="2"/>
  <c r="G42" i="2" s="1"/>
  <c r="G41" i="2" s="1"/>
  <c r="G39" i="2"/>
  <c r="G38" i="2" s="1"/>
  <c r="G35" i="2" s="1"/>
  <c r="G33" i="2"/>
  <c r="G32" i="2" s="1"/>
  <c r="G30" i="2"/>
  <c r="G29" i="2" s="1"/>
  <c r="G27" i="2"/>
  <c r="G25" i="2"/>
  <c r="G23" i="2"/>
  <c r="G37" i="2" l="1"/>
  <c r="G36" i="2" s="1"/>
  <c r="G66" i="2"/>
  <c r="G61" i="2"/>
  <c r="G115" i="2"/>
  <c r="G114" i="2" s="1"/>
  <c r="G113" i="2" s="1"/>
  <c r="G112" i="2" s="1"/>
  <c r="G22" i="2"/>
  <c r="G21" i="2" s="1"/>
  <c r="G20" i="2" s="1"/>
  <c r="G19" i="2" s="1"/>
  <c r="G18" i="2" s="1"/>
  <c r="G57" i="2" l="1"/>
  <c r="G60" i="2"/>
  <c r="G59" i="2" s="1"/>
  <c r="G58" i="2" s="1"/>
  <c r="G105" i="2"/>
  <c r="G126" i="2" l="1"/>
  <c r="G17" i="2" s="1"/>
</calcChain>
</file>

<file path=xl/sharedStrings.xml><?xml version="1.0" encoding="utf-8"?>
<sst xmlns="http://schemas.openxmlformats.org/spreadsheetml/2006/main" count="486" uniqueCount="115">
  <si>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</si>
  <si>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</si>
  <si>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</si>
  <si>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</si>
  <si>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</si>
  <si>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</si>
  <si>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</si>
  <si>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</si>
  <si>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</si>
  <si>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</si>
  <si>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</si>
  <si>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</si>
  <si>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</si>
  <si>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</si>
  <si>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</si>
  <si>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</si>
  <si>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</si>
  <si>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</si>
  <si>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</si>
  <si>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</si>
  <si>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</si>
  <si>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</si>
  <si>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</si>
  <si>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</si>
  <si>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</si>
  <si>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02</t>
  </si>
  <si>
    <t>Мобилизационная и вневойсковая подготовка</t>
  </si>
  <si>
    <t>03</t>
  </si>
  <si>
    <t>Дорожное хозяйство (дорожные фонды)</t>
  </si>
  <si>
    <t>09</t>
  </si>
  <si>
    <t>Содержание автомобильных дорог общего пользования местного значения и искусственных сооружений на них</t>
  </si>
  <si>
    <t>05</t>
  </si>
  <si>
    <t>Коммунальное хозяйство</t>
  </si>
  <si>
    <t>Мероприятия в области коммунального хозяйства</t>
  </si>
  <si>
    <t>Благоустройство</t>
  </si>
  <si>
    <t>Черноозерская сельская администрация Звениговского муниципального района Республики Марий Эл</t>
  </si>
  <si>
    <t>Вед</t>
  </si>
  <si>
    <t xml:space="preserve">    ПРИЛОЖЕНИЕ № 4</t>
  </si>
  <si>
    <t>(тыс.рублей)</t>
  </si>
  <si>
    <t>Ведомственная структура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</si>
  <si>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</si>
  <si>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</si>
  <si>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</si>
  <si>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</si>
  <si>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>12</t>
  </si>
  <si>
    <t>Звениговского муниципального района Республики Марий Эл</t>
  </si>
  <si>
    <t>к решению Собрания депутатов Черноозерского сельского поселения</t>
  </si>
  <si>
    <t>"Об утверждении отчета об исполнении бюджета</t>
  </si>
  <si>
    <t>Черноозерского сельского поселения Звениговского муниципального района</t>
  </si>
  <si>
    <t xml:space="preserve">  Республики Марий Эл за 2024 год"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</si>
  <si>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</si>
  <si>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</si>
  <si>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Наименование показателя</t>
  </si>
  <si>
    <t>РЗ</t>
  </si>
  <si>
    <t>ПР</t>
  </si>
  <si>
    <t>ОБЩЕГОСУДАРСТВЕННЫЕ ВОПРОСЫ</t>
  </si>
  <si>
    <t>Центральный аппарат</t>
  </si>
  <si>
    <t>Глава местной администрации (исполнительно-распорядительного органа муниципального образования)</t>
  </si>
  <si>
    <t>Поощрение за достижение показателей деятельности органов исполнительной власти субъектов Российской Федерации</t>
  </si>
  <si>
    <t>Обеспечение проведения выборов и референдумов</t>
  </si>
  <si>
    <t>07</t>
  </si>
  <si>
    <t>Обеспечение подготовки и проведение муниципальных выборов</t>
  </si>
  <si>
    <t>Резервные фонды местных администраций</t>
  </si>
  <si>
    <t>Оценка недвижимости, признание прав и регулирование отношений по муниципальной собствености</t>
  </si>
  <si>
    <t>НАЦИОНАЛЬНАЯ ОБОРОНА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</si>
  <si>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</si>
  <si>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</si>
  <si>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 xml:space="preserve">Осуществление целевых мероприятий в отношении автомобильных дорог общего пользования местного значения 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</si>
  <si>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</si>
  <si>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 (софинансирование)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</si>
  <si>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</si>
  <si>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Ремонт автомобильных дорог общего пользования за счет финансовой помощи из бюджета Звениговского района</t>
  </si>
  <si>
    <t>ЖИЛИЩНО-КОММУНАЛЬНОЕ ХОЗЯЙСТВО</t>
  </si>
  <si>
    <t>Организация освещения улиц в населенных пунктах поселения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</si>
  <si>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</si>
  <si>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</si>
  <si>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ВСЕГО РАСХОДОВ</t>
  </si>
  <si>
    <t>Ч140626020</t>
  </si>
  <si>
    <t>Ч140626030</t>
  </si>
  <si>
    <t>Ч140655490</t>
  </si>
  <si>
    <t>Ч140626170</t>
  </si>
  <si>
    <t>Ч140626050</t>
  </si>
  <si>
    <t>Ч140626060</t>
  </si>
  <si>
    <t>Ч140626110</t>
  </si>
  <si>
    <t>Ч140651180</t>
  </si>
  <si>
    <t>Ч140426600</t>
  </si>
  <si>
    <t>Ч140426700</t>
  </si>
  <si>
    <t>Ч140426701</t>
  </si>
  <si>
    <t>Ч140426710</t>
  </si>
  <si>
    <t>Ч140426711</t>
  </si>
  <si>
    <t>Ч140426730</t>
  </si>
  <si>
    <t>Ч140426731</t>
  </si>
  <si>
    <t>Ч140426732</t>
  </si>
  <si>
    <t>Ч1404S0250</t>
  </si>
  <si>
    <t>Ч140626090</t>
  </si>
  <si>
    <t>Ч140726520</t>
  </si>
  <si>
    <t>Ч140526800</t>
  </si>
  <si>
    <t>Ч140526820</t>
  </si>
  <si>
    <t>Ч140526850</t>
  </si>
  <si>
    <t>Ч140626080</t>
  </si>
  <si>
    <t>Содержание имущества казны</t>
  </si>
  <si>
    <t xml:space="preserve">расходов бюджета Черноозерского сельского поселения
</t>
  </si>
  <si>
    <t>Звениговского муниципального района Республики Марий Эл за 2024 год</t>
  </si>
  <si>
    <t>Капитальный ремонт и ремонт автомобильных дорог общего пользования местного значения и искусственных сооружений на них</t>
  </si>
  <si>
    <t>Ч100000000</t>
  </si>
  <si>
    <t>Комплекс процессных мероприятий "Обеспечение деятельности администрации"</t>
  </si>
  <si>
    <t>Ч140600000</t>
  </si>
  <si>
    <t>Комплекс процессных мероприятий «Безопасность жизнедеятельности поселения»</t>
  </si>
  <si>
    <t>Ч140400000</t>
  </si>
  <si>
    <t>Комплекс процессных мероприятий "Развитие жилищной и коммунальной инфраструктуры"</t>
  </si>
  <si>
    <t>Ч140700000</t>
  </si>
  <si>
    <t>Комплекс процессных мероприятий "Благоустройство территории поселения"</t>
  </si>
  <si>
    <t>Ч140500000</t>
  </si>
  <si>
    <t>Муниципальная программа «Развитие территории в Черноозерском сельском поселении Звениговского района Республики Марий Эл на 2022-2030 годы»</t>
  </si>
  <si>
    <t>от "22" мая 2025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</si>
</sst>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sz val="14"/>
      <name val="Times New Roman"/>
    </font>
    <font>
      <sz val="14"/>
      <name val="Times New Roman"/>
      <family val="1"/>
      <charset val="204"/>
    </font>
    <font>
      <b/>
      <sz val="10"/>
      <name val="Arial Cy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1">
      <alignment vertical="top" wrapText="1"/>
    </xf>
  </cellStyleXfs>
  <cellXfs count="55">
    <xf numFmtId="0" fontId="1" fillId="0" borderId="0" xfId="0" applyNumberFormat="1" applyFont="1"/>
    <xf numFmtId="0" fontId="3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2" fillId="2" borderId="0" xfId="0" applyNumberFormat="1" applyFont="1" applyFill="1" applyAlignment="1"/>
    <xf numFmtId="0" fontId="6" fillId="0" borderId="0" xfId="0" applyNumberFormat="1" applyFont="1"/>
    <xf numFmtId="0" fontId="8" fillId="0" borderId="0" xfId="0" applyNumberFormat="1" applyFont="1" applyAlignment="1">
      <alignment vertical="top"/>
    </xf>
    <xf numFmtId="0" fontId="2" fillId="2" borderId="0" xfId="0" applyNumberFormat="1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164" fontId="5" fillId="4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0" fontId="5" fillId="3" borderId="0" xfId="0" applyFont="1" applyFill="1" applyBorder="1" applyAlignment="1">
      <alignment horizontal="left" vertical="top" wrapText="1"/>
    </xf>
    <xf numFmtId="1" fontId="10" fillId="0" borderId="0" xfId="0" applyNumberFormat="1" applyFont="1" applyBorder="1" applyAlignment="1">
      <alignment horizontal="center" vertical="top" shrinkToFit="1"/>
    </xf>
    <xf numFmtId="0" fontId="5" fillId="0" borderId="0" xfId="0" applyFont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3" borderId="0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center" vertical="top"/>
    </xf>
    <xf numFmtId="1" fontId="10" fillId="4" borderId="0" xfId="0" applyNumberFormat="1" applyFont="1" applyFill="1" applyBorder="1" applyAlignment="1">
      <alignment horizontal="center" vertical="top" shrinkToFit="1"/>
    </xf>
    <xf numFmtId="0" fontId="5" fillId="3" borderId="0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center" vertical="top" shrinkToFit="1"/>
    </xf>
    <xf numFmtId="0" fontId="10" fillId="2" borderId="0" xfId="0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center" vertical="top" shrinkToFit="1"/>
    </xf>
    <xf numFmtId="49" fontId="10" fillId="0" borderId="0" xfId="0" applyNumberFormat="1" applyFont="1" applyBorder="1" applyAlignment="1">
      <alignment horizontal="center" vertical="top" shrinkToFit="1"/>
    </xf>
    <xf numFmtId="0" fontId="5" fillId="2" borderId="0" xfId="0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center"/>
    </xf>
    <xf numFmtId="164" fontId="7" fillId="4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top" wrapText="1"/>
    </xf>
    <xf numFmtId="0" fontId="2" fillId="2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top" shrinkToFit="1"/>
    </xf>
    <xf numFmtId="165" fontId="5" fillId="0" borderId="0" xfId="0" applyNumberFormat="1" applyFont="1" applyFill="1" applyAlignment="1">
      <alignment horizontal="center" vertical="top" shrinkToFit="1"/>
    </xf>
    <xf numFmtId="0" fontId="5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center" wrapText="1"/>
    </xf>
    <xf numFmtId="0" fontId="5" fillId="2" borderId="0" xfId="0" applyNumberFormat="1" applyFont="1" applyFill="1" applyAlignment="1">
      <alignment horizontal="right" wrapText="1"/>
    </xf>
    <xf numFmtId="0" fontId="1" fillId="0" borderId="0" xfId="0" applyNumberFormat="1" applyFont="1" applyAlignment="1"/>
    <xf numFmtId="0" fontId="2" fillId="2" borderId="0" xfId="0" applyNumberFormat="1" applyFont="1" applyFill="1" applyAlignment="1">
      <alignment horizontal="right"/>
    </xf>
    <xf numFmtId="0" fontId="7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/>
    </xf>
    <xf numFmtId="0" fontId="1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center" vertical="top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A7" sqref="A7:G7"/>
    </sheetView>
  </sheetViews>
  <sheetFormatPr defaultRowHeight="12.75" x14ac:dyDescent="0.2"/>
  <cols>
    <col min="1" max="1" width="53.7109375" customWidth="1"/>
    <col min="2" max="2" width="7.85546875" customWidth="1"/>
    <col min="3" max="3" width="7" customWidth="1"/>
    <col min="4" max="4" width="6.85546875" customWidth="1"/>
    <col min="5" max="5" width="14.5703125" customWidth="1"/>
    <col min="6" max="6" width="6.7109375" customWidth="1"/>
    <col min="7" max="7" width="10.7109375" customWidth="1"/>
    <col min="8" max="8" width="0" hidden="1" customWidth="1"/>
  </cols>
  <sheetData>
    <row r="1" spans="1:8" ht="18.75" x14ac:dyDescent="0.3">
      <c r="A1" s="4"/>
      <c r="B1" s="4"/>
      <c r="C1" s="4"/>
      <c r="D1" s="47" t="s">
        <v>37</v>
      </c>
      <c r="E1" s="47"/>
      <c r="F1" s="47"/>
      <c r="G1" s="47"/>
      <c r="H1" s="37"/>
    </row>
    <row r="2" spans="1:8" ht="18.75" x14ac:dyDescent="0.3">
      <c r="A2" s="45" t="s">
        <v>46</v>
      </c>
      <c r="B2" s="46"/>
      <c r="C2" s="46"/>
      <c r="D2" s="46"/>
      <c r="E2" s="46"/>
      <c r="F2" s="46"/>
      <c r="G2" s="46"/>
      <c r="H2" s="37"/>
    </row>
    <row r="3" spans="1:8" ht="18.75" x14ac:dyDescent="0.3">
      <c r="A3" s="45" t="s">
        <v>45</v>
      </c>
      <c r="B3" s="46"/>
      <c r="C3" s="46"/>
      <c r="D3" s="46"/>
      <c r="E3" s="46"/>
      <c r="F3" s="46"/>
      <c r="G3" s="46"/>
      <c r="H3" s="7"/>
    </row>
    <row r="4" spans="1:8" ht="18.75" x14ac:dyDescent="0.3">
      <c r="A4" s="45" t="s">
        <v>47</v>
      </c>
      <c r="B4" s="46"/>
      <c r="C4" s="46"/>
      <c r="D4" s="46"/>
      <c r="E4" s="46"/>
      <c r="F4" s="46"/>
      <c r="G4" s="46"/>
      <c r="H4" s="7"/>
    </row>
    <row r="5" spans="1:8" ht="18.75" x14ac:dyDescent="0.3">
      <c r="A5" s="45" t="s">
        <v>48</v>
      </c>
      <c r="B5" s="46"/>
      <c r="C5" s="46"/>
      <c r="D5" s="46"/>
      <c r="E5" s="46"/>
      <c r="F5" s="46"/>
      <c r="G5" s="46"/>
      <c r="H5" s="7"/>
    </row>
    <row r="6" spans="1:8" ht="21" customHeight="1" x14ac:dyDescent="0.2">
      <c r="A6" s="50" t="s">
        <v>49</v>
      </c>
      <c r="B6" s="51"/>
      <c r="C6" s="51"/>
      <c r="D6" s="51"/>
      <c r="E6" s="51"/>
      <c r="F6" s="51"/>
      <c r="G6" s="51"/>
      <c r="H6" s="3"/>
    </row>
    <row r="7" spans="1:8" ht="18.75" x14ac:dyDescent="0.2">
      <c r="A7" s="52" t="s">
        <v>114</v>
      </c>
      <c r="B7" s="53"/>
      <c r="C7" s="53"/>
      <c r="D7" s="53"/>
      <c r="E7" s="53"/>
      <c r="F7" s="53"/>
      <c r="G7" s="53"/>
      <c r="H7" s="3"/>
    </row>
    <row r="8" spans="1:8" ht="18.75" x14ac:dyDescent="0.3">
      <c r="A8" s="47"/>
      <c r="B8" s="47"/>
      <c r="C8" s="47"/>
      <c r="D8" s="47"/>
      <c r="E8" s="47"/>
      <c r="F8" s="47"/>
      <c r="G8" s="47"/>
      <c r="H8" s="37"/>
    </row>
    <row r="9" spans="1:8" ht="15.75" x14ac:dyDescent="0.25">
      <c r="A9" s="1"/>
      <c r="B9" s="1"/>
      <c r="C9" s="1"/>
      <c r="D9" s="1"/>
      <c r="E9" s="1"/>
      <c r="F9" s="1"/>
      <c r="G9" s="5"/>
      <c r="H9" s="5"/>
    </row>
    <row r="10" spans="1:8" ht="18.75" x14ac:dyDescent="0.2">
      <c r="A10" s="54" t="s">
        <v>39</v>
      </c>
      <c r="B10" s="54"/>
      <c r="C10" s="54"/>
      <c r="D10" s="54"/>
      <c r="E10" s="54"/>
      <c r="F10" s="54"/>
      <c r="G10" s="54"/>
      <c r="H10" s="6"/>
    </row>
    <row r="11" spans="1:8" ht="18.75" x14ac:dyDescent="0.2">
      <c r="A11" s="48" t="s">
        <v>101</v>
      </c>
      <c r="B11" s="48"/>
      <c r="C11" s="48"/>
      <c r="D11" s="48"/>
      <c r="E11" s="48"/>
      <c r="F11" s="48"/>
      <c r="G11" s="48"/>
      <c r="H11" s="48"/>
    </row>
    <row r="12" spans="1:8" ht="18.75" x14ac:dyDescent="0.2">
      <c r="A12" s="48" t="s">
        <v>102</v>
      </c>
      <c r="B12" s="48"/>
      <c r="C12" s="48"/>
      <c r="D12" s="48"/>
      <c r="E12" s="48"/>
      <c r="F12" s="48"/>
      <c r="G12" s="48"/>
      <c r="H12" s="36"/>
    </row>
    <row r="13" spans="1:8" ht="18.75" x14ac:dyDescent="0.2">
      <c r="A13" s="49"/>
      <c r="B13" s="49"/>
      <c r="C13" s="49"/>
      <c r="D13" s="49"/>
      <c r="E13" s="49"/>
      <c r="F13" s="49"/>
      <c r="G13" s="49"/>
      <c r="H13" s="2"/>
    </row>
    <row r="14" spans="1:8" ht="18.75" x14ac:dyDescent="0.3">
      <c r="A14" s="47" t="s">
        <v>38</v>
      </c>
      <c r="B14" s="47"/>
      <c r="C14" s="47"/>
      <c r="D14" s="47"/>
      <c r="E14" s="47"/>
      <c r="F14" s="47"/>
      <c r="G14" s="47"/>
    </row>
    <row r="15" spans="1:8" ht="30.75" customHeight="1" x14ac:dyDescent="0.2">
      <c r="A15" s="8" t="s">
        <v>52</v>
      </c>
      <c r="B15" s="8" t="s">
        <v>36</v>
      </c>
      <c r="C15" s="8" t="s">
        <v>53</v>
      </c>
      <c r="D15" s="8" t="s">
        <v>54</v>
      </c>
      <c r="E15" s="8" t="s">
        <v>0</v>
      </c>
      <c r="F15" s="8" t="s">
        <v>1</v>
      </c>
      <c r="G15" s="8" t="s">
        <v>50</v>
      </c>
    </row>
    <row r="16" spans="1:8" ht="18.75" x14ac:dyDescent="0.2">
      <c r="A16" s="8">
        <v>1</v>
      </c>
      <c r="B16" s="8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</row>
    <row r="17" spans="1:9" ht="60" customHeight="1" x14ac:dyDescent="0.2">
      <c r="A17" s="10" t="s">
        <v>35</v>
      </c>
      <c r="B17" s="11">
        <v>904</v>
      </c>
      <c r="C17" s="12"/>
      <c r="D17" s="12"/>
      <c r="E17" s="12"/>
      <c r="F17" s="12"/>
      <c r="G17" s="13">
        <f>G126</f>
        <v>3846.4824200000003</v>
      </c>
    </row>
    <row r="18" spans="1:9" ht="18.75" x14ac:dyDescent="0.2">
      <c r="A18" s="10" t="s">
        <v>55</v>
      </c>
      <c r="B18" s="11">
        <v>904</v>
      </c>
      <c r="C18" s="14" t="s">
        <v>2</v>
      </c>
      <c r="D18" s="14"/>
      <c r="E18" s="14"/>
      <c r="F18" s="14"/>
      <c r="G18" s="15">
        <f>G19+G41+G45+G35</f>
        <v>1891.1423499999999</v>
      </c>
    </row>
    <row r="19" spans="1:9" ht="97.5" customHeight="1" x14ac:dyDescent="0.2">
      <c r="A19" s="10" t="s">
        <v>3</v>
      </c>
      <c r="B19" s="11">
        <v>904</v>
      </c>
      <c r="C19" s="16" t="s">
        <v>2</v>
      </c>
      <c r="D19" s="16" t="s">
        <v>4</v>
      </c>
      <c r="E19" s="16"/>
      <c r="F19" s="16"/>
      <c r="G19" s="13">
        <f>G20</f>
        <v>1815.6779199999999</v>
      </c>
    </row>
    <row r="20" spans="1:9" ht="77.25" customHeight="1" x14ac:dyDescent="0.2">
      <c r="A20" s="38" t="s">
        <v>113</v>
      </c>
      <c r="B20" s="39">
        <v>904</v>
      </c>
      <c r="C20" s="40" t="s">
        <v>2</v>
      </c>
      <c r="D20" s="40" t="s">
        <v>4</v>
      </c>
      <c r="E20" s="40" t="s">
        <v>104</v>
      </c>
      <c r="F20" s="40"/>
      <c r="G20" s="41">
        <f>G21</f>
        <v>1815.6779199999999</v>
      </c>
      <c r="H20" s="41">
        <f t="shared" ref="H20" si="0">H21</f>
        <v>0</v>
      </c>
      <c r="I20" s="41"/>
    </row>
    <row r="21" spans="1:9" ht="42.75" customHeight="1" x14ac:dyDescent="0.2">
      <c r="A21" s="42" t="s">
        <v>105</v>
      </c>
      <c r="B21" s="39">
        <v>904</v>
      </c>
      <c r="C21" s="40" t="s">
        <v>2</v>
      </c>
      <c r="D21" s="40" t="s">
        <v>4</v>
      </c>
      <c r="E21" s="40" t="s">
        <v>106</v>
      </c>
      <c r="F21" s="40"/>
      <c r="G21" s="41">
        <f>G22+G31+G34</f>
        <v>1815.6779199999999</v>
      </c>
      <c r="H21" s="41">
        <f t="shared" ref="H21" si="1">H22+H31+H34</f>
        <v>0</v>
      </c>
      <c r="I21" s="41"/>
    </row>
    <row r="22" spans="1:9" ht="22.5" customHeight="1" x14ac:dyDescent="0.2">
      <c r="A22" s="17" t="s">
        <v>56</v>
      </c>
      <c r="B22" s="11">
        <v>904</v>
      </c>
      <c r="C22" s="16" t="s">
        <v>2</v>
      </c>
      <c r="D22" s="16" t="s">
        <v>4</v>
      </c>
      <c r="E22" s="18" t="s">
        <v>77</v>
      </c>
      <c r="F22" s="16"/>
      <c r="G22" s="13">
        <f>G23+G25+G27</f>
        <v>921.48023999999987</v>
      </c>
    </row>
    <row r="23" spans="1:9" ht="118.5" customHeight="1" x14ac:dyDescent="0.2">
      <c r="A23" s="10" t="s">
        <v>5</v>
      </c>
      <c r="B23" s="11">
        <v>904</v>
      </c>
      <c r="C23" s="16" t="s">
        <v>2</v>
      </c>
      <c r="D23" s="16" t="s">
        <v>4</v>
      </c>
      <c r="E23" s="18" t="s">
        <v>77</v>
      </c>
      <c r="F23" s="16" t="s">
        <v>6</v>
      </c>
      <c r="G23" s="13">
        <f>G24</f>
        <v>583.79387999999994</v>
      </c>
    </row>
    <row r="24" spans="1:9" ht="42" customHeight="1" x14ac:dyDescent="0.2">
      <c r="A24" s="10" t="s">
        <v>7</v>
      </c>
      <c r="B24" s="11">
        <v>904</v>
      </c>
      <c r="C24" s="16" t="s">
        <v>2</v>
      </c>
      <c r="D24" s="16" t="s">
        <v>4</v>
      </c>
      <c r="E24" s="18" t="s">
        <v>77</v>
      </c>
      <c r="F24" s="16" t="s">
        <v>8</v>
      </c>
      <c r="G24" s="15">
        <v>583.79387999999994</v>
      </c>
    </row>
    <row r="25" spans="1:9" ht="60" customHeight="1" x14ac:dyDescent="0.2">
      <c r="A25" s="10" t="s">
        <v>9</v>
      </c>
      <c r="B25" s="11">
        <v>904</v>
      </c>
      <c r="C25" s="16" t="s">
        <v>2</v>
      </c>
      <c r="D25" s="16" t="s">
        <v>4</v>
      </c>
      <c r="E25" s="18" t="s">
        <v>77</v>
      </c>
      <c r="F25" s="16" t="s">
        <v>10</v>
      </c>
      <c r="G25" s="13">
        <f>G26</f>
        <v>337.68635999999998</v>
      </c>
    </row>
    <row r="26" spans="1:9" ht="60.75" customHeight="1" x14ac:dyDescent="0.2">
      <c r="A26" s="10" t="s">
        <v>11</v>
      </c>
      <c r="B26" s="11">
        <v>904</v>
      </c>
      <c r="C26" s="16" t="s">
        <v>2</v>
      </c>
      <c r="D26" s="16" t="s">
        <v>4</v>
      </c>
      <c r="E26" s="18" t="s">
        <v>77</v>
      </c>
      <c r="F26" s="16" t="s">
        <v>12</v>
      </c>
      <c r="G26" s="15">
        <v>337.68635999999998</v>
      </c>
    </row>
    <row r="27" spans="1:9" ht="18.75" hidden="1" x14ac:dyDescent="0.2">
      <c r="A27" s="19" t="s">
        <v>13</v>
      </c>
      <c r="B27" s="11">
        <v>904</v>
      </c>
      <c r="C27" s="16" t="s">
        <v>2</v>
      </c>
      <c r="D27" s="16" t="s">
        <v>4</v>
      </c>
      <c r="E27" s="18" t="s">
        <v>77</v>
      </c>
      <c r="F27" s="16" t="s">
        <v>14</v>
      </c>
      <c r="G27" s="13">
        <f>G28</f>
        <v>0</v>
      </c>
    </row>
    <row r="28" spans="1:9" ht="18.75" hidden="1" x14ac:dyDescent="0.2">
      <c r="A28" s="10" t="s">
        <v>15</v>
      </c>
      <c r="B28" s="11">
        <v>904</v>
      </c>
      <c r="C28" s="16" t="s">
        <v>2</v>
      </c>
      <c r="D28" s="16" t="s">
        <v>4</v>
      </c>
      <c r="E28" s="18" t="s">
        <v>77</v>
      </c>
      <c r="F28" s="16" t="s">
        <v>16</v>
      </c>
      <c r="G28" s="15"/>
    </row>
    <row r="29" spans="1:9" ht="60.75" customHeight="1" x14ac:dyDescent="0.2">
      <c r="A29" s="20" t="s">
        <v>57</v>
      </c>
      <c r="B29" s="11">
        <v>904</v>
      </c>
      <c r="C29" s="16" t="s">
        <v>2</v>
      </c>
      <c r="D29" s="16" t="s">
        <v>4</v>
      </c>
      <c r="E29" s="18" t="s">
        <v>78</v>
      </c>
      <c r="F29" s="16"/>
      <c r="G29" s="13">
        <f t="shared" ref="G29:G30" si="2">G30</f>
        <v>848.84867999999994</v>
      </c>
    </row>
    <row r="30" spans="1:9" ht="117.75" customHeight="1" x14ac:dyDescent="0.2">
      <c r="A30" s="10" t="s">
        <v>5</v>
      </c>
      <c r="B30" s="11">
        <v>904</v>
      </c>
      <c r="C30" s="16" t="s">
        <v>2</v>
      </c>
      <c r="D30" s="16" t="s">
        <v>4</v>
      </c>
      <c r="E30" s="18" t="s">
        <v>78</v>
      </c>
      <c r="F30" s="16" t="s">
        <v>6</v>
      </c>
      <c r="G30" s="13">
        <f t="shared" si="2"/>
        <v>848.84867999999994</v>
      </c>
    </row>
    <row r="31" spans="1:9" ht="40.5" customHeight="1" x14ac:dyDescent="0.2">
      <c r="A31" s="10" t="s">
        <v>7</v>
      </c>
      <c r="B31" s="11">
        <v>904</v>
      </c>
      <c r="C31" s="16" t="s">
        <v>2</v>
      </c>
      <c r="D31" s="16" t="s">
        <v>4</v>
      </c>
      <c r="E31" s="18" t="s">
        <v>78</v>
      </c>
      <c r="F31" s="16" t="s">
        <v>8</v>
      </c>
      <c r="G31" s="15">
        <v>848.84867999999994</v>
      </c>
    </row>
    <row r="32" spans="1:9" ht="62.25" customHeight="1" x14ac:dyDescent="0.2">
      <c r="A32" s="21" t="s">
        <v>58</v>
      </c>
      <c r="B32" s="11">
        <v>904</v>
      </c>
      <c r="C32" s="16" t="s">
        <v>2</v>
      </c>
      <c r="D32" s="16" t="s">
        <v>4</v>
      </c>
      <c r="E32" s="18" t="s">
        <v>79</v>
      </c>
      <c r="F32" s="16"/>
      <c r="G32" s="15">
        <f>G33</f>
        <v>45.348999999999997</v>
      </c>
    </row>
    <row r="33" spans="1:7" ht="117.75" customHeight="1" x14ac:dyDescent="0.2">
      <c r="A33" s="21" t="s">
        <v>5</v>
      </c>
      <c r="B33" s="11">
        <v>904</v>
      </c>
      <c r="C33" s="16" t="s">
        <v>2</v>
      </c>
      <c r="D33" s="16" t="s">
        <v>4</v>
      </c>
      <c r="E33" s="18" t="s">
        <v>79</v>
      </c>
      <c r="F33" s="16" t="s">
        <v>6</v>
      </c>
      <c r="G33" s="15">
        <f>G34</f>
        <v>45.348999999999997</v>
      </c>
    </row>
    <row r="34" spans="1:7" ht="41.25" customHeight="1" x14ac:dyDescent="0.2">
      <c r="A34" s="21" t="s">
        <v>7</v>
      </c>
      <c r="B34" s="11">
        <v>904</v>
      </c>
      <c r="C34" s="16" t="s">
        <v>2</v>
      </c>
      <c r="D34" s="16" t="s">
        <v>4</v>
      </c>
      <c r="E34" s="18" t="s">
        <v>79</v>
      </c>
      <c r="F34" s="16" t="s">
        <v>8</v>
      </c>
      <c r="G34" s="15">
        <v>45.348999999999997</v>
      </c>
    </row>
    <row r="35" spans="1:7" ht="42" customHeight="1" x14ac:dyDescent="0.2">
      <c r="A35" s="22" t="s">
        <v>59</v>
      </c>
      <c r="B35" s="11">
        <v>904</v>
      </c>
      <c r="C35" s="16" t="s">
        <v>2</v>
      </c>
      <c r="D35" s="16" t="s">
        <v>60</v>
      </c>
      <c r="E35" s="16"/>
      <c r="F35" s="16"/>
      <c r="G35" s="15">
        <f>G38</f>
        <v>57.764429999999997</v>
      </c>
    </row>
    <row r="36" spans="1:7" ht="80.25" customHeight="1" x14ac:dyDescent="0.2">
      <c r="A36" s="38" t="s">
        <v>113</v>
      </c>
      <c r="B36" s="39">
        <v>904</v>
      </c>
      <c r="C36" s="40" t="s">
        <v>2</v>
      </c>
      <c r="D36" s="40" t="s">
        <v>60</v>
      </c>
      <c r="E36" s="40" t="s">
        <v>104</v>
      </c>
      <c r="F36" s="43"/>
      <c r="G36" s="41">
        <f>G37</f>
        <v>57.764429999999997</v>
      </c>
    </row>
    <row r="37" spans="1:7" ht="42" customHeight="1" x14ac:dyDescent="0.2">
      <c r="A37" s="42" t="s">
        <v>105</v>
      </c>
      <c r="B37" s="39">
        <v>904</v>
      </c>
      <c r="C37" s="40" t="s">
        <v>2</v>
      </c>
      <c r="D37" s="40" t="s">
        <v>60</v>
      </c>
      <c r="E37" s="40" t="s">
        <v>106</v>
      </c>
      <c r="F37" s="43"/>
      <c r="G37" s="41">
        <f>G38</f>
        <v>57.764429999999997</v>
      </c>
    </row>
    <row r="38" spans="1:7" ht="44.25" customHeight="1" x14ac:dyDescent="0.2">
      <c r="A38" s="23" t="s">
        <v>61</v>
      </c>
      <c r="B38" s="11">
        <v>904</v>
      </c>
      <c r="C38" s="24" t="s">
        <v>2</v>
      </c>
      <c r="D38" s="24" t="s">
        <v>60</v>
      </c>
      <c r="E38" s="25" t="s">
        <v>80</v>
      </c>
      <c r="F38" s="24"/>
      <c r="G38" s="15">
        <f t="shared" ref="G38:G39" si="3">G39</f>
        <v>57.764429999999997</v>
      </c>
    </row>
    <row r="39" spans="1:7" ht="60" customHeight="1" x14ac:dyDescent="0.2">
      <c r="A39" s="26" t="s">
        <v>9</v>
      </c>
      <c r="B39" s="11">
        <v>904</v>
      </c>
      <c r="C39" s="24" t="s">
        <v>2</v>
      </c>
      <c r="D39" s="24" t="s">
        <v>60</v>
      </c>
      <c r="E39" s="25" t="s">
        <v>80</v>
      </c>
      <c r="F39" s="27" t="s">
        <v>10</v>
      </c>
      <c r="G39" s="15">
        <f t="shared" si="3"/>
        <v>57.764429999999997</v>
      </c>
    </row>
    <row r="40" spans="1:7" ht="60" customHeight="1" x14ac:dyDescent="0.2">
      <c r="A40" s="26" t="s">
        <v>11</v>
      </c>
      <c r="B40" s="11">
        <v>904</v>
      </c>
      <c r="C40" s="24" t="s">
        <v>2</v>
      </c>
      <c r="D40" s="24" t="s">
        <v>60</v>
      </c>
      <c r="E40" s="25" t="s">
        <v>80</v>
      </c>
      <c r="F40" s="27" t="s">
        <v>12</v>
      </c>
      <c r="G40" s="15">
        <v>57.764429999999997</v>
      </c>
    </row>
    <row r="41" spans="1:7" ht="0.75" hidden="1" customHeight="1" x14ac:dyDescent="0.2">
      <c r="A41" s="28" t="s">
        <v>19</v>
      </c>
      <c r="B41" s="11">
        <v>904</v>
      </c>
      <c r="C41" s="29" t="s">
        <v>2</v>
      </c>
      <c r="D41" s="29" t="s">
        <v>20</v>
      </c>
      <c r="E41" s="29"/>
      <c r="F41" s="29"/>
      <c r="G41" s="13">
        <f t="shared" ref="G41:G43" si="4">G42</f>
        <v>0</v>
      </c>
    </row>
    <row r="42" spans="1:7" ht="18.75" hidden="1" x14ac:dyDescent="0.2">
      <c r="A42" s="17" t="s">
        <v>62</v>
      </c>
      <c r="B42" s="11">
        <v>904</v>
      </c>
      <c r="C42" s="29" t="s">
        <v>2</v>
      </c>
      <c r="D42" s="29" t="s">
        <v>20</v>
      </c>
      <c r="E42" s="18" t="s">
        <v>81</v>
      </c>
      <c r="F42" s="29"/>
      <c r="G42" s="13">
        <f t="shared" si="4"/>
        <v>0</v>
      </c>
    </row>
    <row r="43" spans="1:7" ht="18.75" hidden="1" x14ac:dyDescent="0.2">
      <c r="A43" s="28" t="s">
        <v>13</v>
      </c>
      <c r="B43" s="11">
        <v>904</v>
      </c>
      <c r="C43" s="29" t="s">
        <v>2</v>
      </c>
      <c r="D43" s="29" t="s">
        <v>20</v>
      </c>
      <c r="E43" s="18" t="s">
        <v>81</v>
      </c>
      <c r="F43" s="29" t="s">
        <v>14</v>
      </c>
      <c r="G43" s="13">
        <f t="shared" si="4"/>
        <v>0</v>
      </c>
    </row>
    <row r="44" spans="1:7" ht="18.75" hidden="1" x14ac:dyDescent="0.2">
      <c r="A44" s="28" t="s">
        <v>17</v>
      </c>
      <c r="B44" s="11">
        <v>904</v>
      </c>
      <c r="C44" s="29" t="s">
        <v>2</v>
      </c>
      <c r="D44" s="29" t="s">
        <v>20</v>
      </c>
      <c r="E44" s="18" t="s">
        <v>81</v>
      </c>
      <c r="F44" s="29" t="s">
        <v>18</v>
      </c>
      <c r="G44" s="15"/>
    </row>
    <row r="45" spans="1:7" ht="24" customHeight="1" x14ac:dyDescent="0.2">
      <c r="A45" s="10" t="s">
        <v>21</v>
      </c>
      <c r="B45" s="11">
        <v>904</v>
      </c>
      <c r="C45" s="29" t="s">
        <v>2</v>
      </c>
      <c r="D45" s="29" t="s">
        <v>22</v>
      </c>
      <c r="E45" s="30"/>
      <c r="F45" s="29"/>
      <c r="G45" s="13">
        <f>G46</f>
        <v>17.7</v>
      </c>
    </row>
    <row r="46" spans="1:7" ht="77.25" customHeight="1" x14ac:dyDescent="0.2">
      <c r="A46" s="38" t="s">
        <v>113</v>
      </c>
      <c r="B46" s="39">
        <v>904</v>
      </c>
      <c r="C46" s="40" t="s">
        <v>2</v>
      </c>
      <c r="D46" s="40" t="s">
        <v>22</v>
      </c>
      <c r="E46" s="40" t="s">
        <v>104</v>
      </c>
      <c r="F46" s="43"/>
      <c r="G46" s="41">
        <f>G47</f>
        <v>17.7</v>
      </c>
    </row>
    <row r="47" spans="1:7" ht="41.25" customHeight="1" x14ac:dyDescent="0.2">
      <c r="A47" s="42" t="s">
        <v>105</v>
      </c>
      <c r="B47" s="39">
        <v>904</v>
      </c>
      <c r="C47" s="40" t="s">
        <v>2</v>
      </c>
      <c r="D47" s="40" t="s">
        <v>22</v>
      </c>
      <c r="E47" s="40" t="s">
        <v>106</v>
      </c>
      <c r="F47" s="43"/>
      <c r="G47" s="41">
        <f>G48+G51+G56</f>
        <v>17.7</v>
      </c>
    </row>
    <row r="48" spans="1:7" ht="60.75" customHeight="1" x14ac:dyDescent="0.2">
      <c r="A48" s="26" t="s">
        <v>63</v>
      </c>
      <c r="B48" s="11">
        <v>904</v>
      </c>
      <c r="C48" s="24" t="s">
        <v>2</v>
      </c>
      <c r="D48" s="24" t="s">
        <v>22</v>
      </c>
      <c r="E48" s="24" t="s">
        <v>82</v>
      </c>
      <c r="F48" s="27"/>
      <c r="G48" s="13">
        <f>G49</f>
        <v>7.5</v>
      </c>
    </row>
    <row r="49" spans="1:7" ht="59.25" customHeight="1" x14ac:dyDescent="0.2">
      <c r="A49" s="26" t="s">
        <v>9</v>
      </c>
      <c r="B49" s="11">
        <v>904</v>
      </c>
      <c r="C49" s="24" t="s">
        <v>2</v>
      </c>
      <c r="D49" s="24" t="s">
        <v>22</v>
      </c>
      <c r="E49" s="24" t="s">
        <v>82</v>
      </c>
      <c r="F49" s="27" t="s">
        <v>10</v>
      </c>
      <c r="G49" s="15">
        <f>G50</f>
        <v>7.5</v>
      </c>
    </row>
    <row r="50" spans="1:7" ht="60.75" customHeight="1" x14ac:dyDescent="0.2">
      <c r="A50" s="26" t="s">
        <v>11</v>
      </c>
      <c r="B50" s="11">
        <v>904</v>
      </c>
      <c r="C50" s="24" t="s">
        <v>2</v>
      </c>
      <c r="D50" s="24" t="s">
        <v>22</v>
      </c>
      <c r="E50" s="24" t="s">
        <v>82</v>
      </c>
      <c r="F50" s="24" t="s">
        <v>12</v>
      </c>
      <c r="G50" s="15">
        <v>7.5</v>
      </c>
    </row>
    <row r="51" spans="1:7" ht="21.75" customHeight="1" x14ac:dyDescent="0.2">
      <c r="A51" s="26" t="s">
        <v>100</v>
      </c>
      <c r="B51" s="11">
        <v>904</v>
      </c>
      <c r="C51" s="24" t="s">
        <v>2</v>
      </c>
      <c r="D51" s="24" t="s">
        <v>22</v>
      </c>
      <c r="E51" s="24" t="s">
        <v>99</v>
      </c>
      <c r="F51" s="27"/>
      <c r="G51" s="13">
        <f>G52</f>
        <v>10.199999999999999</v>
      </c>
    </row>
    <row r="52" spans="1:7" ht="58.5" customHeight="1" x14ac:dyDescent="0.2">
      <c r="A52" s="26" t="s">
        <v>9</v>
      </c>
      <c r="B52" s="11">
        <v>904</v>
      </c>
      <c r="C52" s="24" t="s">
        <v>2</v>
      </c>
      <c r="D52" s="24" t="s">
        <v>22</v>
      </c>
      <c r="E52" s="24" t="s">
        <v>99</v>
      </c>
      <c r="F52" s="27" t="s">
        <v>10</v>
      </c>
      <c r="G52" s="15">
        <f>G53</f>
        <v>10.199999999999999</v>
      </c>
    </row>
    <row r="53" spans="1:7" ht="59.25" customHeight="1" x14ac:dyDescent="0.2">
      <c r="A53" s="26" t="s">
        <v>11</v>
      </c>
      <c r="B53" s="11">
        <v>904</v>
      </c>
      <c r="C53" s="24" t="s">
        <v>2</v>
      </c>
      <c r="D53" s="24" t="s">
        <v>22</v>
      </c>
      <c r="E53" s="24" t="s">
        <v>99</v>
      </c>
      <c r="F53" s="24" t="s">
        <v>12</v>
      </c>
      <c r="G53" s="15">
        <v>10.199999999999999</v>
      </c>
    </row>
    <row r="54" spans="1:7" ht="37.5" hidden="1" x14ac:dyDescent="0.2">
      <c r="A54" s="10" t="s">
        <v>24</v>
      </c>
      <c r="B54" s="11">
        <v>904</v>
      </c>
      <c r="C54" s="29" t="s">
        <v>2</v>
      </c>
      <c r="D54" s="29" t="s">
        <v>22</v>
      </c>
      <c r="E54" s="18" t="s">
        <v>83</v>
      </c>
      <c r="F54" s="29"/>
      <c r="G54" s="13">
        <f t="shared" ref="G54:G55" si="5">G55</f>
        <v>0</v>
      </c>
    </row>
    <row r="55" spans="1:7" ht="56.25" hidden="1" x14ac:dyDescent="0.2">
      <c r="A55" s="10" t="s">
        <v>9</v>
      </c>
      <c r="B55" s="11">
        <v>904</v>
      </c>
      <c r="C55" s="29" t="s">
        <v>2</v>
      </c>
      <c r="D55" s="29" t="s">
        <v>22</v>
      </c>
      <c r="E55" s="18" t="s">
        <v>83</v>
      </c>
      <c r="F55" s="29" t="s">
        <v>10</v>
      </c>
      <c r="G55" s="13">
        <f t="shared" si="5"/>
        <v>0</v>
      </c>
    </row>
    <row r="56" spans="1:7" ht="3" hidden="1" customHeight="1" x14ac:dyDescent="0.2">
      <c r="A56" s="10" t="s">
        <v>11</v>
      </c>
      <c r="B56" s="11">
        <v>904</v>
      </c>
      <c r="C56" s="29" t="s">
        <v>2</v>
      </c>
      <c r="D56" s="29" t="s">
        <v>22</v>
      </c>
      <c r="E56" s="18" t="s">
        <v>83</v>
      </c>
      <c r="F56" s="29" t="s">
        <v>12</v>
      </c>
      <c r="G56" s="15"/>
    </row>
    <row r="57" spans="1:7" ht="18.75" x14ac:dyDescent="0.2">
      <c r="A57" s="22" t="s">
        <v>64</v>
      </c>
      <c r="B57" s="11">
        <v>904</v>
      </c>
      <c r="C57" s="29" t="s">
        <v>25</v>
      </c>
      <c r="D57" s="29"/>
      <c r="E57" s="29"/>
      <c r="F57" s="29"/>
      <c r="G57" s="15">
        <f t="shared" ref="G57" si="6">G58</f>
        <v>160</v>
      </c>
    </row>
    <row r="58" spans="1:7" ht="41.25" customHeight="1" x14ac:dyDescent="0.2">
      <c r="A58" s="10" t="s">
        <v>26</v>
      </c>
      <c r="B58" s="11">
        <v>904</v>
      </c>
      <c r="C58" s="14" t="s">
        <v>25</v>
      </c>
      <c r="D58" s="14" t="s">
        <v>27</v>
      </c>
      <c r="E58" s="14"/>
      <c r="F58" s="14"/>
      <c r="G58" s="13">
        <f>G59</f>
        <v>160</v>
      </c>
    </row>
    <row r="59" spans="1:7" ht="78.75" customHeight="1" x14ac:dyDescent="0.2">
      <c r="A59" s="38" t="s">
        <v>113</v>
      </c>
      <c r="B59" s="39">
        <v>904</v>
      </c>
      <c r="C59" s="40" t="s">
        <v>25</v>
      </c>
      <c r="D59" s="40" t="s">
        <v>27</v>
      </c>
      <c r="E59" s="40" t="s">
        <v>104</v>
      </c>
      <c r="F59" s="40"/>
      <c r="G59" s="41">
        <f>G60</f>
        <v>160</v>
      </c>
    </row>
    <row r="60" spans="1:7" ht="43.5" customHeight="1" x14ac:dyDescent="0.2">
      <c r="A60" s="42" t="s">
        <v>105</v>
      </c>
      <c r="B60" s="39">
        <v>904</v>
      </c>
      <c r="C60" s="40" t="s">
        <v>25</v>
      </c>
      <c r="D60" s="40" t="s">
        <v>27</v>
      </c>
      <c r="E60" s="40" t="s">
        <v>106</v>
      </c>
      <c r="F60" s="40"/>
      <c r="G60" s="41">
        <f>G61</f>
        <v>160</v>
      </c>
    </row>
    <row r="61" spans="1:7" ht="75.75" customHeight="1" x14ac:dyDescent="0.2">
      <c r="A61" s="31" t="s">
        <v>51</v>
      </c>
      <c r="B61" s="11">
        <v>904</v>
      </c>
      <c r="C61" s="14" t="s">
        <v>25</v>
      </c>
      <c r="D61" s="14" t="s">
        <v>27</v>
      </c>
      <c r="E61" s="14" t="s">
        <v>84</v>
      </c>
      <c r="F61" s="14"/>
      <c r="G61" s="13">
        <f>G62+G64</f>
        <v>160</v>
      </c>
    </row>
    <row r="62" spans="1:7" ht="117.75" customHeight="1" x14ac:dyDescent="0.2">
      <c r="A62" s="10" t="s">
        <v>5</v>
      </c>
      <c r="B62" s="11">
        <v>904</v>
      </c>
      <c r="C62" s="14" t="s">
        <v>25</v>
      </c>
      <c r="D62" s="14" t="s">
        <v>27</v>
      </c>
      <c r="E62" s="14" t="s">
        <v>84</v>
      </c>
      <c r="F62" s="14" t="s">
        <v>6</v>
      </c>
      <c r="G62" s="13">
        <f>G63</f>
        <v>151.03477000000001</v>
      </c>
    </row>
    <row r="63" spans="1:7" ht="45" customHeight="1" x14ac:dyDescent="0.2">
      <c r="A63" s="10" t="s">
        <v>7</v>
      </c>
      <c r="B63" s="11">
        <v>904</v>
      </c>
      <c r="C63" s="14" t="s">
        <v>25</v>
      </c>
      <c r="D63" s="14" t="s">
        <v>27</v>
      </c>
      <c r="E63" s="14" t="s">
        <v>84</v>
      </c>
      <c r="F63" s="14" t="s">
        <v>8</v>
      </c>
      <c r="G63" s="15">
        <v>151.03477000000001</v>
      </c>
    </row>
    <row r="64" spans="1:7" ht="58.5" customHeight="1" x14ac:dyDescent="0.2">
      <c r="A64" s="10" t="s">
        <v>9</v>
      </c>
      <c r="B64" s="11">
        <v>904</v>
      </c>
      <c r="C64" s="14" t="s">
        <v>25</v>
      </c>
      <c r="D64" s="14" t="s">
        <v>27</v>
      </c>
      <c r="E64" s="14" t="s">
        <v>84</v>
      </c>
      <c r="F64" s="14" t="s">
        <v>10</v>
      </c>
      <c r="G64" s="15">
        <f>G65</f>
        <v>8.96523</v>
      </c>
    </row>
    <row r="65" spans="1:7" ht="59.25" customHeight="1" x14ac:dyDescent="0.2">
      <c r="A65" s="10" t="s">
        <v>11</v>
      </c>
      <c r="B65" s="11">
        <v>904</v>
      </c>
      <c r="C65" s="14" t="s">
        <v>25</v>
      </c>
      <c r="D65" s="14" t="s">
        <v>27</v>
      </c>
      <c r="E65" s="14" t="s">
        <v>84</v>
      </c>
      <c r="F65" s="14" t="s">
        <v>12</v>
      </c>
      <c r="G65" s="15">
        <v>8.96523</v>
      </c>
    </row>
    <row r="66" spans="1:7" ht="60" customHeight="1" x14ac:dyDescent="0.2">
      <c r="A66" s="22" t="s">
        <v>40</v>
      </c>
      <c r="B66" s="11">
        <v>904</v>
      </c>
      <c r="C66" s="14" t="s">
        <v>27</v>
      </c>
      <c r="D66" s="14"/>
      <c r="E66" s="14"/>
      <c r="F66" s="14"/>
      <c r="G66" s="15">
        <f>G67</f>
        <v>20</v>
      </c>
    </row>
    <row r="67" spans="1:7" ht="77.25" customHeight="1" x14ac:dyDescent="0.2">
      <c r="A67" s="22" t="s">
        <v>41</v>
      </c>
      <c r="B67" s="11">
        <v>904</v>
      </c>
      <c r="C67" s="14" t="s">
        <v>27</v>
      </c>
      <c r="D67" s="14" t="s">
        <v>42</v>
      </c>
      <c r="E67" s="14"/>
      <c r="F67" s="14"/>
      <c r="G67" s="13">
        <f>G68</f>
        <v>20</v>
      </c>
    </row>
    <row r="68" spans="1:7" ht="77.25" customHeight="1" x14ac:dyDescent="0.2">
      <c r="A68" s="38" t="s">
        <v>113</v>
      </c>
      <c r="B68" s="39">
        <v>904</v>
      </c>
      <c r="C68" s="40" t="s">
        <v>27</v>
      </c>
      <c r="D68" s="40" t="s">
        <v>42</v>
      </c>
      <c r="E68" s="40" t="s">
        <v>104</v>
      </c>
      <c r="F68" s="40"/>
      <c r="G68" s="41">
        <f t="shared" ref="G68:G69" si="7">G69</f>
        <v>20</v>
      </c>
    </row>
    <row r="69" spans="1:7" ht="56.25" x14ac:dyDescent="0.2">
      <c r="A69" s="44" t="s">
        <v>107</v>
      </c>
      <c r="B69" s="39">
        <v>904</v>
      </c>
      <c r="C69" s="40" t="s">
        <v>27</v>
      </c>
      <c r="D69" s="40" t="s">
        <v>42</v>
      </c>
      <c r="E69" s="40" t="s">
        <v>108</v>
      </c>
      <c r="F69" s="40"/>
      <c r="G69" s="41">
        <f t="shared" si="7"/>
        <v>20</v>
      </c>
    </row>
    <row r="70" spans="1:7" ht="58.5" customHeight="1" x14ac:dyDescent="0.2">
      <c r="A70" s="22" t="s">
        <v>65</v>
      </c>
      <c r="B70" s="11">
        <v>904</v>
      </c>
      <c r="C70" s="14" t="s">
        <v>27</v>
      </c>
      <c r="D70" s="14" t="s">
        <v>42</v>
      </c>
      <c r="E70" s="18" t="s">
        <v>85</v>
      </c>
      <c r="F70" s="14"/>
      <c r="G70" s="13">
        <f t="shared" ref="G70:G71" si="8">G71</f>
        <v>20</v>
      </c>
    </row>
    <row r="71" spans="1:7" ht="61.5" customHeight="1" x14ac:dyDescent="0.2">
      <c r="A71" s="10" t="s">
        <v>9</v>
      </c>
      <c r="B71" s="11">
        <v>904</v>
      </c>
      <c r="C71" s="14" t="s">
        <v>27</v>
      </c>
      <c r="D71" s="14" t="s">
        <v>42</v>
      </c>
      <c r="E71" s="18" t="s">
        <v>85</v>
      </c>
      <c r="F71" s="14" t="s">
        <v>10</v>
      </c>
      <c r="G71" s="13">
        <f t="shared" si="8"/>
        <v>20</v>
      </c>
    </row>
    <row r="72" spans="1:7" ht="60.75" customHeight="1" x14ac:dyDescent="0.2">
      <c r="A72" s="10" t="s">
        <v>11</v>
      </c>
      <c r="B72" s="11">
        <v>904</v>
      </c>
      <c r="C72" s="14" t="s">
        <v>27</v>
      </c>
      <c r="D72" s="14" t="s">
        <v>42</v>
      </c>
      <c r="E72" s="18" t="s">
        <v>85</v>
      </c>
      <c r="F72" s="14" t="s">
        <v>12</v>
      </c>
      <c r="G72" s="15">
        <v>20</v>
      </c>
    </row>
    <row r="73" spans="1:7" ht="18.75" x14ac:dyDescent="0.2">
      <c r="A73" s="10" t="s">
        <v>66</v>
      </c>
      <c r="B73" s="11">
        <v>904</v>
      </c>
      <c r="C73" s="14" t="s">
        <v>4</v>
      </c>
      <c r="D73" s="14"/>
      <c r="E73" s="14"/>
      <c r="F73" s="14"/>
      <c r="G73" s="15">
        <f>G74+G101</f>
        <v>1375.626</v>
      </c>
    </row>
    <row r="74" spans="1:7" ht="22.5" customHeight="1" x14ac:dyDescent="0.2">
      <c r="A74" s="10" t="s">
        <v>28</v>
      </c>
      <c r="B74" s="11">
        <v>904</v>
      </c>
      <c r="C74" s="14" t="s">
        <v>4</v>
      </c>
      <c r="D74" s="14" t="s">
        <v>29</v>
      </c>
      <c r="E74" s="14"/>
      <c r="F74" s="14"/>
      <c r="G74" s="13">
        <f>G75</f>
        <v>1375.626</v>
      </c>
    </row>
    <row r="75" spans="1:7" ht="78" customHeight="1" x14ac:dyDescent="0.2">
      <c r="A75" s="38" t="s">
        <v>113</v>
      </c>
      <c r="B75" s="39">
        <v>904</v>
      </c>
      <c r="C75" s="40" t="s">
        <v>4</v>
      </c>
      <c r="D75" s="40" t="s">
        <v>29</v>
      </c>
      <c r="E75" s="40" t="s">
        <v>104</v>
      </c>
      <c r="F75" s="43"/>
      <c r="G75" s="41">
        <f>G76</f>
        <v>1375.626</v>
      </c>
    </row>
    <row r="76" spans="1:7" ht="61.5" customHeight="1" x14ac:dyDescent="0.2">
      <c r="A76" s="44" t="s">
        <v>107</v>
      </c>
      <c r="B76" s="39">
        <v>904</v>
      </c>
      <c r="C76" s="40" t="s">
        <v>4</v>
      </c>
      <c r="D76" s="40" t="s">
        <v>29</v>
      </c>
      <c r="E76" s="40" t="s">
        <v>108</v>
      </c>
      <c r="F76" s="43"/>
      <c r="G76" s="41">
        <f>G77+G80+G83+G86+G89+G92+G97+G100+G103</f>
        <v>1375.626</v>
      </c>
    </row>
    <row r="77" spans="1:7" ht="58.5" customHeight="1" x14ac:dyDescent="0.2">
      <c r="A77" s="17" t="s">
        <v>67</v>
      </c>
      <c r="B77" s="11">
        <v>904</v>
      </c>
      <c r="C77" s="14" t="s">
        <v>4</v>
      </c>
      <c r="D77" s="14" t="s">
        <v>29</v>
      </c>
      <c r="E77" s="18" t="s">
        <v>86</v>
      </c>
      <c r="F77" s="14"/>
      <c r="G77" s="13">
        <f t="shared" ref="G77:G78" si="9">G78</f>
        <v>100.57</v>
      </c>
    </row>
    <row r="78" spans="1:7" ht="59.25" customHeight="1" x14ac:dyDescent="0.2">
      <c r="A78" s="10" t="s">
        <v>9</v>
      </c>
      <c r="B78" s="11">
        <v>904</v>
      </c>
      <c r="C78" s="14" t="s">
        <v>4</v>
      </c>
      <c r="D78" s="14" t="s">
        <v>29</v>
      </c>
      <c r="E78" s="18" t="s">
        <v>86</v>
      </c>
      <c r="F78" s="14" t="s">
        <v>10</v>
      </c>
      <c r="G78" s="13">
        <f t="shared" si="9"/>
        <v>100.57</v>
      </c>
    </row>
    <row r="79" spans="1:7" ht="59.25" customHeight="1" x14ac:dyDescent="0.2">
      <c r="A79" s="10" t="s">
        <v>11</v>
      </c>
      <c r="B79" s="11">
        <v>904</v>
      </c>
      <c r="C79" s="14" t="s">
        <v>4</v>
      </c>
      <c r="D79" s="14" t="s">
        <v>29</v>
      </c>
      <c r="E79" s="18" t="s">
        <v>86</v>
      </c>
      <c r="F79" s="14" t="s">
        <v>12</v>
      </c>
      <c r="G79" s="15">
        <v>100.57</v>
      </c>
    </row>
    <row r="80" spans="1:7" ht="60" customHeight="1" x14ac:dyDescent="0.2">
      <c r="A80" s="17" t="s">
        <v>68</v>
      </c>
      <c r="B80" s="11">
        <v>904</v>
      </c>
      <c r="C80" s="14" t="s">
        <v>4</v>
      </c>
      <c r="D80" s="14" t="s">
        <v>29</v>
      </c>
      <c r="E80" s="18" t="s">
        <v>87</v>
      </c>
      <c r="F80" s="14"/>
      <c r="G80" s="13">
        <f t="shared" ref="G80:G81" si="10">G81</f>
        <v>2.052</v>
      </c>
    </row>
    <row r="81" spans="1:7" ht="60.75" customHeight="1" x14ac:dyDescent="0.2">
      <c r="A81" s="10" t="s">
        <v>9</v>
      </c>
      <c r="B81" s="11">
        <v>904</v>
      </c>
      <c r="C81" s="14" t="s">
        <v>4</v>
      </c>
      <c r="D81" s="14" t="s">
        <v>29</v>
      </c>
      <c r="E81" s="18" t="s">
        <v>87</v>
      </c>
      <c r="F81" s="14" t="s">
        <v>10</v>
      </c>
      <c r="G81" s="13">
        <f t="shared" si="10"/>
        <v>2.052</v>
      </c>
    </row>
    <row r="82" spans="1:7" ht="61.5" customHeight="1" x14ac:dyDescent="0.2">
      <c r="A82" s="10" t="s">
        <v>11</v>
      </c>
      <c r="B82" s="11">
        <v>904</v>
      </c>
      <c r="C82" s="14" t="s">
        <v>4</v>
      </c>
      <c r="D82" s="14" t="s">
        <v>29</v>
      </c>
      <c r="E82" s="18" t="s">
        <v>87</v>
      </c>
      <c r="F82" s="14" t="s">
        <v>12</v>
      </c>
      <c r="G82" s="15">
        <v>2.052</v>
      </c>
    </row>
    <row r="83" spans="1:7" ht="78.75" customHeight="1" x14ac:dyDescent="0.2">
      <c r="A83" s="17" t="s">
        <v>103</v>
      </c>
      <c r="B83" s="11">
        <v>904</v>
      </c>
      <c r="C83" s="14" t="s">
        <v>4</v>
      </c>
      <c r="D83" s="14" t="s">
        <v>29</v>
      </c>
      <c r="E83" s="18" t="s">
        <v>88</v>
      </c>
      <c r="F83" s="14"/>
      <c r="G83" s="13">
        <f t="shared" ref="G83:G84" si="11">G84</f>
        <v>232.48</v>
      </c>
    </row>
    <row r="84" spans="1:7" ht="63.75" customHeight="1" x14ac:dyDescent="0.2">
      <c r="A84" s="10" t="s">
        <v>9</v>
      </c>
      <c r="B84" s="11">
        <v>904</v>
      </c>
      <c r="C84" s="14" t="s">
        <v>4</v>
      </c>
      <c r="D84" s="14" t="s">
        <v>29</v>
      </c>
      <c r="E84" s="18" t="s">
        <v>88</v>
      </c>
      <c r="F84" s="14" t="s">
        <v>10</v>
      </c>
      <c r="G84" s="13">
        <f t="shared" si="11"/>
        <v>232.48</v>
      </c>
    </row>
    <row r="85" spans="1:7" ht="64.5" customHeight="1" x14ac:dyDescent="0.2">
      <c r="A85" s="10" t="s">
        <v>11</v>
      </c>
      <c r="B85" s="11">
        <v>904</v>
      </c>
      <c r="C85" s="14" t="s">
        <v>4</v>
      </c>
      <c r="D85" s="14" t="s">
        <v>29</v>
      </c>
      <c r="E85" s="18" t="s">
        <v>88</v>
      </c>
      <c r="F85" s="14" t="s">
        <v>12</v>
      </c>
      <c r="G85" s="15">
        <v>232.48</v>
      </c>
    </row>
    <row r="86" spans="1:7" ht="81" customHeight="1" x14ac:dyDescent="0.2">
      <c r="A86" s="17" t="s">
        <v>69</v>
      </c>
      <c r="B86" s="11">
        <v>904</v>
      </c>
      <c r="C86" s="14" t="s">
        <v>4</v>
      </c>
      <c r="D86" s="14" t="s">
        <v>29</v>
      </c>
      <c r="E86" s="18" t="s">
        <v>89</v>
      </c>
      <c r="F86" s="14"/>
      <c r="G86" s="13">
        <f t="shared" ref="G86:G87" si="12">G87</f>
        <v>11.624000000000001</v>
      </c>
    </row>
    <row r="87" spans="1:7" ht="58.5" customHeight="1" x14ac:dyDescent="0.2">
      <c r="A87" s="10" t="s">
        <v>9</v>
      </c>
      <c r="B87" s="11">
        <v>904</v>
      </c>
      <c r="C87" s="14" t="s">
        <v>4</v>
      </c>
      <c r="D87" s="14" t="s">
        <v>29</v>
      </c>
      <c r="E87" s="18" t="s">
        <v>89</v>
      </c>
      <c r="F87" s="14" t="s">
        <v>10</v>
      </c>
      <c r="G87" s="13">
        <f t="shared" si="12"/>
        <v>11.624000000000001</v>
      </c>
    </row>
    <row r="88" spans="1:7" ht="60" customHeight="1" x14ac:dyDescent="0.2">
      <c r="A88" s="10" t="s">
        <v>11</v>
      </c>
      <c r="B88" s="11">
        <v>904</v>
      </c>
      <c r="C88" s="14" t="s">
        <v>4</v>
      </c>
      <c r="D88" s="14" t="s">
        <v>29</v>
      </c>
      <c r="E88" s="18" t="s">
        <v>89</v>
      </c>
      <c r="F88" s="14" t="s">
        <v>12</v>
      </c>
      <c r="G88" s="15">
        <v>11.624000000000001</v>
      </c>
    </row>
    <row r="89" spans="1:7" ht="60" customHeight="1" x14ac:dyDescent="0.2">
      <c r="A89" s="26" t="s">
        <v>30</v>
      </c>
      <c r="B89" s="11">
        <v>904</v>
      </c>
      <c r="C89" s="14" t="s">
        <v>4</v>
      </c>
      <c r="D89" s="14" t="s">
        <v>29</v>
      </c>
      <c r="E89" s="18" t="s">
        <v>90</v>
      </c>
      <c r="F89" s="14"/>
      <c r="G89" s="13">
        <f>G90</f>
        <v>60</v>
      </c>
    </row>
    <row r="90" spans="1:7" ht="60" customHeight="1" x14ac:dyDescent="0.2">
      <c r="A90" s="10" t="s">
        <v>9</v>
      </c>
      <c r="B90" s="11">
        <v>904</v>
      </c>
      <c r="C90" s="14" t="s">
        <v>4</v>
      </c>
      <c r="D90" s="14" t="s">
        <v>29</v>
      </c>
      <c r="E90" s="18" t="s">
        <v>90</v>
      </c>
      <c r="F90" s="14" t="s">
        <v>10</v>
      </c>
      <c r="G90" s="13">
        <f>G91</f>
        <v>60</v>
      </c>
    </row>
    <row r="91" spans="1:7" ht="61.5" customHeight="1" x14ac:dyDescent="0.2">
      <c r="A91" s="10" t="s">
        <v>11</v>
      </c>
      <c r="B91" s="11">
        <v>904</v>
      </c>
      <c r="C91" s="14" t="s">
        <v>4</v>
      </c>
      <c r="D91" s="14" t="s">
        <v>29</v>
      </c>
      <c r="E91" s="18" t="s">
        <v>90</v>
      </c>
      <c r="F91" s="14" t="s">
        <v>12</v>
      </c>
      <c r="G91" s="15">
        <v>60</v>
      </c>
    </row>
    <row r="92" spans="1:7" ht="75" hidden="1" x14ac:dyDescent="0.2">
      <c r="A92" s="10" t="s">
        <v>70</v>
      </c>
      <c r="B92" s="11">
        <v>904</v>
      </c>
      <c r="C92" s="14" t="s">
        <v>4</v>
      </c>
      <c r="D92" s="14" t="s">
        <v>29</v>
      </c>
      <c r="E92" s="18" t="s">
        <v>91</v>
      </c>
      <c r="F92" s="14"/>
      <c r="G92" s="13">
        <f>G93</f>
        <v>0</v>
      </c>
    </row>
    <row r="93" spans="1:7" ht="56.25" hidden="1" x14ac:dyDescent="0.2">
      <c r="A93" s="10" t="s">
        <v>9</v>
      </c>
      <c r="B93" s="11">
        <v>904</v>
      </c>
      <c r="C93" s="14" t="s">
        <v>4</v>
      </c>
      <c r="D93" s="14" t="s">
        <v>29</v>
      </c>
      <c r="E93" s="18" t="s">
        <v>91</v>
      </c>
      <c r="F93" s="14" t="s">
        <v>10</v>
      </c>
      <c r="G93" s="13">
        <f>G94</f>
        <v>0</v>
      </c>
    </row>
    <row r="94" spans="1:7" ht="56.25" hidden="1" x14ac:dyDescent="0.2">
      <c r="A94" s="10" t="s">
        <v>11</v>
      </c>
      <c r="B94" s="11">
        <v>904</v>
      </c>
      <c r="C94" s="14" t="s">
        <v>4</v>
      </c>
      <c r="D94" s="14" t="s">
        <v>29</v>
      </c>
      <c r="E94" s="18" t="s">
        <v>91</v>
      </c>
      <c r="F94" s="14" t="s">
        <v>12</v>
      </c>
      <c r="G94" s="15"/>
    </row>
    <row r="95" spans="1:7" ht="56.25" x14ac:dyDescent="0.2">
      <c r="A95" s="22" t="s">
        <v>71</v>
      </c>
      <c r="B95" s="11">
        <v>904</v>
      </c>
      <c r="C95" s="14" t="s">
        <v>4</v>
      </c>
      <c r="D95" s="14" t="s">
        <v>29</v>
      </c>
      <c r="E95" s="18" t="s">
        <v>92</v>
      </c>
      <c r="F95" s="14"/>
      <c r="G95" s="13">
        <f>G96</f>
        <v>968.9</v>
      </c>
    </row>
    <row r="96" spans="1:7" ht="59.25" customHeight="1" x14ac:dyDescent="0.2">
      <c r="A96" s="10" t="s">
        <v>9</v>
      </c>
      <c r="B96" s="11">
        <v>904</v>
      </c>
      <c r="C96" s="14" t="s">
        <v>4</v>
      </c>
      <c r="D96" s="14" t="s">
        <v>29</v>
      </c>
      <c r="E96" s="18" t="s">
        <v>92</v>
      </c>
      <c r="F96" s="14" t="s">
        <v>10</v>
      </c>
      <c r="G96" s="13">
        <f>G97</f>
        <v>968.9</v>
      </c>
    </row>
    <row r="97" spans="1:7" ht="60" customHeight="1" x14ac:dyDescent="0.2">
      <c r="A97" s="10" t="s">
        <v>11</v>
      </c>
      <c r="B97" s="11">
        <v>904</v>
      </c>
      <c r="C97" s="14" t="s">
        <v>4</v>
      </c>
      <c r="D97" s="14" t="s">
        <v>29</v>
      </c>
      <c r="E97" s="18" t="s">
        <v>92</v>
      </c>
      <c r="F97" s="14" t="s">
        <v>12</v>
      </c>
      <c r="G97" s="15">
        <v>968.9</v>
      </c>
    </row>
    <row r="98" spans="1:7" ht="56.25" hidden="1" x14ac:dyDescent="0.2">
      <c r="A98" s="10" t="s">
        <v>67</v>
      </c>
      <c r="B98" s="11">
        <v>904</v>
      </c>
      <c r="C98" s="14" t="s">
        <v>4</v>
      </c>
      <c r="D98" s="14" t="s">
        <v>29</v>
      </c>
      <c r="E98" s="16" t="s">
        <v>93</v>
      </c>
      <c r="F98" s="14"/>
      <c r="G98" s="13">
        <f t="shared" ref="G98:G99" si="13">G99</f>
        <v>0</v>
      </c>
    </row>
    <row r="99" spans="1:7" ht="59.25" hidden="1" customHeight="1" x14ac:dyDescent="0.2">
      <c r="A99" s="10" t="s">
        <v>9</v>
      </c>
      <c r="B99" s="11">
        <v>904</v>
      </c>
      <c r="C99" s="14" t="s">
        <v>4</v>
      </c>
      <c r="D99" s="14" t="s">
        <v>29</v>
      </c>
      <c r="E99" s="16" t="s">
        <v>93</v>
      </c>
      <c r="F99" s="14" t="s">
        <v>10</v>
      </c>
      <c r="G99" s="13">
        <f t="shared" si="13"/>
        <v>0</v>
      </c>
    </row>
    <row r="100" spans="1:7" ht="62.25" hidden="1" customHeight="1" x14ac:dyDescent="0.2">
      <c r="A100" s="10" t="s">
        <v>11</v>
      </c>
      <c r="B100" s="11">
        <v>904</v>
      </c>
      <c r="C100" s="14" t="s">
        <v>4</v>
      </c>
      <c r="D100" s="14" t="s">
        <v>29</v>
      </c>
      <c r="E100" s="16" t="s">
        <v>93</v>
      </c>
      <c r="F100" s="14" t="s">
        <v>12</v>
      </c>
      <c r="G100" s="15"/>
    </row>
    <row r="101" spans="1:7" ht="37.5" hidden="1" x14ac:dyDescent="0.2">
      <c r="A101" s="22" t="s">
        <v>43</v>
      </c>
      <c r="B101" s="11">
        <v>904</v>
      </c>
      <c r="C101" s="14" t="s">
        <v>4</v>
      </c>
      <c r="D101" s="14" t="s">
        <v>44</v>
      </c>
      <c r="E101" s="14"/>
      <c r="F101" s="14"/>
      <c r="G101" s="13">
        <f>G102</f>
        <v>0</v>
      </c>
    </row>
    <row r="102" spans="1:7" ht="20.25" hidden="1" customHeight="1" x14ac:dyDescent="0.2">
      <c r="A102" s="22" t="s">
        <v>23</v>
      </c>
      <c r="B102" s="11">
        <v>904</v>
      </c>
      <c r="C102" s="14" t="s">
        <v>4</v>
      </c>
      <c r="D102" s="14" t="s">
        <v>44</v>
      </c>
      <c r="E102" s="33" t="s">
        <v>94</v>
      </c>
      <c r="F102" s="14"/>
      <c r="G102" s="13">
        <f>G103</f>
        <v>0</v>
      </c>
    </row>
    <row r="103" spans="1:7" ht="56.25" hidden="1" x14ac:dyDescent="0.2">
      <c r="A103" s="22" t="s">
        <v>9</v>
      </c>
      <c r="B103" s="11">
        <v>904</v>
      </c>
      <c r="C103" s="14" t="s">
        <v>4</v>
      </c>
      <c r="D103" s="14" t="s">
        <v>44</v>
      </c>
      <c r="E103" s="33" t="s">
        <v>94</v>
      </c>
      <c r="F103" s="14" t="s">
        <v>10</v>
      </c>
      <c r="G103" s="13">
        <f>G104</f>
        <v>0</v>
      </c>
    </row>
    <row r="104" spans="1:7" ht="56.25" hidden="1" x14ac:dyDescent="0.2">
      <c r="A104" s="22" t="s">
        <v>11</v>
      </c>
      <c r="B104" s="11">
        <v>904</v>
      </c>
      <c r="C104" s="14" t="s">
        <v>4</v>
      </c>
      <c r="D104" s="14" t="s">
        <v>44</v>
      </c>
      <c r="E104" s="33" t="s">
        <v>94</v>
      </c>
      <c r="F104" s="14" t="s">
        <v>12</v>
      </c>
      <c r="G104" s="15"/>
    </row>
    <row r="105" spans="1:7" ht="37.5" x14ac:dyDescent="0.2">
      <c r="A105" s="10" t="s">
        <v>72</v>
      </c>
      <c r="B105" s="11">
        <v>904</v>
      </c>
      <c r="C105" s="14" t="s">
        <v>31</v>
      </c>
      <c r="D105" s="14"/>
      <c r="E105" s="14"/>
      <c r="F105" s="14"/>
      <c r="G105" s="15">
        <f>G106+G112</f>
        <v>399.71406999999999</v>
      </c>
    </row>
    <row r="106" spans="1:7" ht="18.75" x14ac:dyDescent="0.2">
      <c r="A106" s="10" t="s">
        <v>32</v>
      </c>
      <c r="B106" s="11">
        <v>904</v>
      </c>
      <c r="C106" s="14" t="s">
        <v>31</v>
      </c>
      <c r="D106" s="14" t="s">
        <v>25</v>
      </c>
      <c r="E106" s="14"/>
      <c r="F106" s="14"/>
      <c r="G106" s="13">
        <f>G107</f>
        <v>108.5</v>
      </c>
    </row>
    <row r="107" spans="1:7" ht="78" customHeight="1" x14ac:dyDescent="0.2">
      <c r="A107" s="38" t="s">
        <v>113</v>
      </c>
      <c r="B107" s="39">
        <v>904</v>
      </c>
      <c r="C107" s="40" t="s">
        <v>31</v>
      </c>
      <c r="D107" s="40" t="s">
        <v>25</v>
      </c>
      <c r="E107" s="40" t="s">
        <v>104</v>
      </c>
      <c r="F107" s="40"/>
      <c r="G107" s="41">
        <f>G108</f>
        <v>108.5</v>
      </c>
    </row>
    <row r="108" spans="1:7" ht="60.75" customHeight="1" x14ac:dyDescent="0.2">
      <c r="A108" s="42" t="s">
        <v>109</v>
      </c>
      <c r="B108" s="39">
        <v>904</v>
      </c>
      <c r="C108" s="40" t="s">
        <v>31</v>
      </c>
      <c r="D108" s="40" t="s">
        <v>25</v>
      </c>
      <c r="E108" s="40" t="s">
        <v>110</v>
      </c>
      <c r="F108" s="40"/>
      <c r="G108" s="41">
        <f>G109</f>
        <v>108.5</v>
      </c>
    </row>
    <row r="109" spans="1:7" ht="39" customHeight="1" x14ac:dyDescent="0.2">
      <c r="A109" s="22" t="s">
        <v>33</v>
      </c>
      <c r="B109" s="11">
        <v>904</v>
      </c>
      <c r="C109" s="14" t="s">
        <v>31</v>
      </c>
      <c r="D109" s="14" t="s">
        <v>25</v>
      </c>
      <c r="E109" s="32" t="s">
        <v>95</v>
      </c>
      <c r="F109" s="14"/>
      <c r="G109" s="13">
        <f t="shared" ref="G109:G110" si="14">G110</f>
        <v>108.5</v>
      </c>
    </row>
    <row r="110" spans="1:7" ht="63" customHeight="1" x14ac:dyDescent="0.2">
      <c r="A110" s="10" t="s">
        <v>9</v>
      </c>
      <c r="B110" s="11">
        <v>904</v>
      </c>
      <c r="C110" s="14" t="s">
        <v>31</v>
      </c>
      <c r="D110" s="14" t="s">
        <v>25</v>
      </c>
      <c r="E110" s="32" t="s">
        <v>95</v>
      </c>
      <c r="F110" s="14" t="s">
        <v>10</v>
      </c>
      <c r="G110" s="13">
        <f t="shared" si="14"/>
        <v>108.5</v>
      </c>
    </row>
    <row r="111" spans="1:7" ht="57" customHeight="1" x14ac:dyDescent="0.2">
      <c r="A111" s="10" t="s">
        <v>11</v>
      </c>
      <c r="B111" s="11">
        <v>904</v>
      </c>
      <c r="C111" s="14" t="s">
        <v>31</v>
      </c>
      <c r="D111" s="14" t="s">
        <v>25</v>
      </c>
      <c r="E111" s="32" t="s">
        <v>95</v>
      </c>
      <c r="F111" s="14" t="s">
        <v>12</v>
      </c>
      <c r="G111" s="15">
        <v>108.5</v>
      </c>
    </row>
    <row r="112" spans="1:7" ht="18.75" x14ac:dyDescent="0.2">
      <c r="A112" s="10" t="s">
        <v>34</v>
      </c>
      <c r="B112" s="11">
        <v>904</v>
      </c>
      <c r="C112" s="14" t="s">
        <v>31</v>
      </c>
      <c r="D112" s="14" t="s">
        <v>27</v>
      </c>
      <c r="E112" s="14"/>
      <c r="F112" s="14"/>
      <c r="G112" s="13">
        <f>G113</f>
        <v>291.21406999999999</v>
      </c>
    </row>
    <row r="113" spans="1:7" ht="78.75" customHeight="1" x14ac:dyDescent="0.2">
      <c r="A113" s="38" t="s">
        <v>113</v>
      </c>
      <c r="B113" s="39">
        <v>904</v>
      </c>
      <c r="C113" s="40" t="s">
        <v>31</v>
      </c>
      <c r="D113" s="40" t="s">
        <v>27</v>
      </c>
      <c r="E113" s="40" t="s">
        <v>104</v>
      </c>
      <c r="F113" s="40"/>
      <c r="G113" s="41">
        <f>G114</f>
        <v>291.21406999999999</v>
      </c>
    </row>
    <row r="114" spans="1:7" ht="42" customHeight="1" x14ac:dyDescent="0.2">
      <c r="A114" s="42" t="s">
        <v>111</v>
      </c>
      <c r="B114" s="39">
        <v>904</v>
      </c>
      <c r="C114" s="40" t="s">
        <v>31</v>
      </c>
      <c r="D114" s="40" t="s">
        <v>27</v>
      </c>
      <c r="E114" s="40" t="s">
        <v>112</v>
      </c>
      <c r="F114" s="40"/>
      <c r="G114" s="41">
        <f>G115+G120+G123</f>
        <v>291.21406999999999</v>
      </c>
    </row>
    <row r="115" spans="1:7" ht="37.5" x14ac:dyDescent="0.2">
      <c r="A115" s="22" t="s">
        <v>73</v>
      </c>
      <c r="B115" s="11">
        <v>904</v>
      </c>
      <c r="C115" s="14" t="s">
        <v>31</v>
      </c>
      <c r="D115" s="14" t="s">
        <v>27</v>
      </c>
      <c r="E115" s="32" t="s">
        <v>96</v>
      </c>
      <c r="F115" s="14"/>
      <c r="G115" s="13">
        <f>G116+G118</f>
        <v>212.82607000000002</v>
      </c>
    </row>
    <row r="116" spans="1:7" ht="57.75" customHeight="1" x14ac:dyDescent="0.2">
      <c r="A116" s="10" t="s">
        <v>9</v>
      </c>
      <c r="B116" s="11">
        <v>904</v>
      </c>
      <c r="C116" s="14" t="s">
        <v>31</v>
      </c>
      <c r="D116" s="14" t="s">
        <v>27</v>
      </c>
      <c r="E116" s="32" t="s">
        <v>96</v>
      </c>
      <c r="F116" s="14" t="s">
        <v>10</v>
      </c>
      <c r="G116" s="13">
        <f t="shared" ref="G116" si="15">G117</f>
        <v>212.82299</v>
      </c>
    </row>
    <row r="117" spans="1:7" ht="59.25" customHeight="1" x14ac:dyDescent="0.2">
      <c r="A117" s="10" t="s">
        <v>11</v>
      </c>
      <c r="B117" s="11">
        <v>904</v>
      </c>
      <c r="C117" s="14" t="s">
        <v>31</v>
      </c>
      <c r="D117" s="14" t="s">
        <v>27</v>
      </c>
      <c r="E117" s="32" t="s">
        <v>96</v>
      </c>
      <c r="F117" s="14" t="s">
        <v>12</v>
      </c>
      <c r="G117" s="15">
        <v>212.82299</v>
      </c>
    </row>
    <row r="118" spans="1:7" ht="37.5" hidden="1" x14ac:dyDescent="0.2">
      <c r="A118" s="19" t="s">
        <v>13</v>
      </c>
      <c r="B118" s="11">
        <v>904</v>
      </c>
      <c r="C118" s="14" t="s">
        <v>31</v>
      </c>
      <c r="D118" s="14" t="s">
        <v>27</v>
      </c>
      <c r="E118" s="32" t="s">
        <v>96</v>
      </c>
      <c r="F118" s="14" t="s">
        <v>14</v>
      </c>
      <c r="G118" s="13">
        <f>G119</f>
        <v>3.0799999999999998E-3</v>
      </c>
    </row>
    <row r="119" spans="1:7" ht="37.5" hidden="1" x14ac:dyDescent="0.2">
      <c r="A119" s="10" t="s">
        <v>15</v>
      </c>
      <c r="B119" s="11">
        <v>904</v>
      </c>
      <c r="C119" s="14" t="s">
        <v>31</v>
      </c>
      <c r="D119" s="14" t="s">
        <v>27</v>
      </c>
      <c r="E119" s="32" t="s">
        <v>96</v>
      </c>
      <c r="F119" s="14" t="s">
        <v>16</v>
      </c>
      <c r="G119" s="15">
        <v>3.0799999999999998E-3</v>
      </c>
    </row>
    <row r="120" spans="1:7" ht="37.5" hidden="1" x14ac:dyDescent="0.2">
      <c r="A120" s="17" t="s">
        <v>74</v>
      </c>
      <c r="B120" s="11">
        <v>904</v>
      </c>
      <c r="C120" s="14" t="s">
        <v>31</v>
      </c>
      <c r="D120" s="14" t="s">
        <v>27</v>
      </c>
      <c r="E120" s="32" t="s">
        <v>97</v>
      </c>
      <c r="F120" s="14"/>
      <c r="G120" s="13">
        <f>G121</f>
        <v>0</v>
      </c>
    </row>
    <row r="121" spans="1:7" ht="56.25" hidden="1" x14ac:dyDescent="0.2">
      <c r="A121" s="10" t="s">
        <v>9</v>
      </c>
      <c r="B121" s="11">
        <v>904</v>
      </c>
      <c r="C121" s="14" t="s">
        <v>31</v>
      </c>
      <c r="D121" s="14" t="s">
        <v>27</v>
      </c>
      <c r="E121" s="32" t="s">
        <v>97</v>
      </c>
      <c r="F121" s="14" t="s">
        <v>10</v>
      </c>
      <c r="G121" s="13">
        <f>G122</f>
        <v>0</v>
      </c>
    </row>
    <row r="122" spans="1:7" ht="56.25" hidden="1" x14ac:dyDescent="0.2">
      <c r="A122" s="10" t="s">
        <v>11</v>
      </c>
      <c r="B122" s="11">
        <v>904</v>
      </c>
      <c r="C122" s="14" t="s">
        <v>31</v>
      </c>
      <c r="D122" s="14" t="s">
        <v>27</v>
      </c>
      <c r="E122" s="32" t="s">
        <v>97</v>
      </c>
      <c r="F122" s="14" t="s">
        <v>12</v>
      </c>
      <c r="G122" s="15"/>
    </row>
    <row r="123" spans="1:7" ht="37.5" x14ac:dyDescent="0.2">
      <c r="A123" s="17" t="s">
        <v>75</v>
      </c>
      <c r="B123" s="11">
        <v>904</v>
      </c>
      <c r="C123" s="14" t="s">
        <v>31</v>
      </c>
      <c r="D123" s="14" t="s">
        <v>27</v>
      </c>
      <c r="E123" s="32" t="s">
        <v>98</v>
      </c>
      <c r="F123" s="14"/>
      <c r="G123" s="13">
        <f>G124</f>
        <v>78.388000000000005</v>
      </c>
    </row>
    <row r="124" spans="1:7" ht="59.25" customHeight="1" x14ac:dyDescent="0.2">
      <c r="A124" s="10" t="s">
        <v>9</v>
      </c>
      <c r="B124" s="11">
        <v>904</v>
      </c>
      <c r="C124" s="14" t="s">
        <v>31</v>
      </c>
      <c r="D124" s="14" t="s">
        <v>27</v>
      </c>
      <c r="E124" s="32" t="s">
        <v>98</v>
      </c>
      <c r="F124" s="14" t="s">
        <v>10</v>
      </c>
      <c r="G124" s="13">
        <f>G125</f>
        <v>78.388000000000005</v>
      </c>
    </row>
    <row r="125" spans="1:7" ht="62.25" customHeight="1" x14ac:dyDescent="0.2">
      <c r="A125" s="10" t="s">
        <v>11</v>
      </c>
      <c r="B125" s="11">
        <v>904</v>
      </c>
      <c r="C125" s="14" t="s">
        <v>31</v>
      </c>
      <c r="D125" s="14" t="s">
        <v>27</v>
      </c>
      <c r="E125" s="32" t="s">
        <v>98</v>
      </c>
      <c r="F125" s="14" t="s">
        <v>12</v>
      </c>
      <c r="G125" s="15">
        <v>78.388000000000005</v>
      </c>
    </row>
    <row r="126" spans="1:7" ht="32.25" customHeight="1" x14ac:dyDescent="0.2">
      <c r="A126" s="34" t="s">
        <v>76</v>
      </c>
      <c r="B126" s="12"/>
      <c r="C126" s="12"/>
      <c r="D126" s="12"/>
      <c r="E126" s="12"/>
      <c r="F126" s="12"/>
      <c r="G126" s="35">
        <f>G18+G57+G73+G105+G66</f>
        <v>3846.4824200000003</v>
      </c>
    </row>
  </sheetData>
  <mergeCells count="13">
    <mergeCell ref="A13:G13"/>
    <mergeCell ref="A14:G14"/>
    <mergeCell ref="A5:G5"/>
    <mergeCell ref="A6:G6"/>
    <mergeCell ref="A7:G7"/>
    <mergeCell ref="A8:G8"/>
    <mergeCell ref="A10:G10"/>
    <mergeCell ref="A12:G12"/>
    <mergeCell ref="A4:G4"/>
    <mergeCell ref="D1:G1"/>
    <mergeCell ref="A2:G2"/>
    <mergeCell ref="A3:G3"/>
    <mergeCell ref="A11:H11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прил.4.</vt:lpstr>
      <vt:lpstr>прил.4.!Заголовки_для_печати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2025-05-21T11:22:34Z</cp:lastPrinted>
  <dcterms:modified xsi:type="dcterms:W3CDTF">2025-05-21T11:23:54Z</dcterms:modified>
</cp:coreProperties>
</file>